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KRLVS141 Growth Curves\"/>
    </mc:Choice>
  </mc:AlternateContent>
  <xr:revisionPtr revIDLastSave="0" documentId="13_ncr:1_{56BC49E2-6C08-440C-A948-C784CE306ADC}" xr6:coauthVersionLast="47" xr6:coauthVersionMax="47" xr10:uidLastSave="{00000000-0000-0000-0000-000000000000}"/>
  <bookViews>
    <workbookView xWindow="-108" yWindow="-108" windowWidth="23256" windowHeight="12576" xr2:uid="{E31E89EF-EF1F-41C5-A5C7-D7326F11EBF0}"/>
  </bookViews>
  <sheets>
    <sheet name="Treatment Average" sheetId="2" r:id="rId1"/>
    <sheet name="Total Average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2" l="1"/>
  <c r="H20" i="2" s="1"/>
  <c r="H14" i="2"/>
  <c r="H21" i="2" s="1"/>
  <c r="H15" i="2"/>
  <c r="H22" i="2" s="1"/>
  <c r="H16" i="2"/>
  <c r="H23" i="2" s="1"/>
  <c r="G13" i="2"/>
  <c r="G20" i="2" s="1"/>
  <c r="G14" i="2"/>
  <c r="G21" i="2" s="1"/>
  <c r="G15" i="2"/>
  <c r="G22" i="2" s="1"/>
  <c r="G16" i="2"/>
  <c r="G23" i="2" s="1"/>
  <c r="F16" i="2"/>
  <c r="F23" i="2" s="1"/>
  <c r="C16" i="2"/>
  <c r="C23" i="2" s="1"/>
  <c r="D16" i="2"/>
  <c r="D23" i="2" s="1"/>
  <c r="E16" i="2"/>
  <c r="E23" i="2" s="1"/>
  <c r="C15" i="2"/>
  <c r="C22" i="2" s="1"/>
  <c r="D15" i="2"/>
  <c r="D22" i="2" s="1"/>
  <c r="E15" i="2"/>
  <c r="E22" i="2" s="1"/>
  <c r="F15" i="2"/>
  <c r="F22" i="2" s="1"/>
  <c r="B16" i="2"/>
  <c r="B23" i="2" s="1"/>
  <c r="B15" i="2"/>
  <c r="B22" i="2" s="1"/>
  <c r="C14" i="2"/>
  <c r="C21" i="2" s="1"/>
  <c r="D14" i="2"/>
  <c r="D21" i="2" s="1"/>
  <c r="E14" i="2"/>
  <c r="E21" i="2" s="1"/>
  <c r="F14" i="2"/>
  <c r="F21" i="2" s="1"/>
  <c r="B14" i="2"/>
  <c r="B21" i="2" s="1"/>
  <c r="C13" i="2"/>
  <c r="C20" i="2" s="1"/>
  <c r="D13" i="2"/>
  <c r="D20" i="2" s="1"/>
  <c r="E13" i="2"/>
  <c r="E20" i="2" s="1"/>
  <c r="F13" i="2"/>
  <c r="F20" i="2" s="1"/>
  <c r="B13" i="2"/>
  <c r="B20" i="2" s="1"/>
  <c r="J4" i="1"/>
  <c r="K4" i="1"/>
  <c r="L4" i="1"/>
  <c r="M4" i="1"/>
  <c r="I4" i="1"/>
  <c r="V6" i="2" l="1"/>
  <c r="V5" i="2"/>
  <c r="V4" i="2"/>
  <c r="V3" i="2"/>
  <c r="P3" i="1"/>
  <c r="C11" i="1" l="1"/>
  <c r="D11" i="1"/>
  <c r="E11" i="1"/>
  <c r="F11" i="1"/>
  <c r="B11" i="1"/>
  <c r="C10" i="1"/>
  <c r="D10" i="1"/>
  <c r="E10" i="1"/>
  <c r="F10" i="1"/>
  <c r="B10" i="1"/>
</calcChain>
</file>

<file path=xl/sharedStrings.xml><?xml version="1.0" encoding="utf-8"?>
<sst xmlns="http://schemas.openxmlformats.org/spreadsheetml/2006/main" count="29" uniqueCount="17">
  <si>
    <t>Sample</t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</si>
  <si>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t=0</t>
    </r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</si>
  <si>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t=1</t>
    </r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</si>
  <si>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t=2</t>
    </r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</si>
  <si>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t=4</t>
    </r>
  </si>
  <si>
    <r>
      <t>OD</t>
    </r>
    <r>
      <rPr>
        <vertAlign val="subscript"/>
        <sz val="11"/>
        <color theme="1"/>
        <rFont val="Arial"/>
        <family val="2"/>
      </rPr>
      <t>600</t>
    </r>
    <r>
      <rPr>
        <sz val="11"/>
        <color theme="1"/>
        <rFont val="Arial"/>
        <family val="2"/>
      </rPr>
      <t xml:space="preserve"> at t=5</t>
    </r>
  </si>
  <si>
    <t>Average</t>
  </si>
  <si>
    <t>Average,-8</t>
  </si>
  <si>
    <t>OD600 Value</t>
  </si>
  <si>
    <t>0 ng/mL</t>
  </si>
  <si>
    <t>0.1 ng/mL</t>
  </si>
  <si>
    <t>1.0 ng/mL</t>
  </si>
  <si>
    <t>10 ng/mL</t>
  </si>
  <si>
    <t>Time (min)</t>
  </si>
  <si>
    <t>Treatment</t>
  </si>
  <si>
    <t>Generation Time</t>
  </si>
  <si>
    <t>Log OD600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</si>
</sst>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vertAlign val="sub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5" xfId="0" applyBorder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5" fontId="1" fillId="0" borderId="4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Growth Curves of KRLVS141 with ATc Induction of PDPB and BS21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'Treatment Average'!$A$13</c:f>
              <c:strCache>
                <c:ptCount val="1"/>
                <c:pt idx="0">
                  <c:v>0 ng/mL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'Treatment Average'!$B$12:$H$12</c:f>
              <c:numCache>
                <c:formatCode>General</c:formatCode>
                <c:ptCount val="7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400</c:v>
                </c:pt>
              </c:numCache>
            </c:numRef>
          </c:xVal>
          <c:yVal>
            <c:numRef>
              <c:f>'Treatment Average'!$B$13:$H$13</c:f>
              <c:numCache>
                <c:formatCode>General</c:formatCode>
                <c:ptCount val="7"/>
                <c:pt idx="0">
                  <c:v>0.10100000000000001</c:v>
                </c:pt>
                <c:pt idx="1">
                  <c:v>0.121</c:v>
                </c:pt>
                <c:pt idx="2">
                  <c:v>0.14399999999999999</c:v>
                </c:pt>
                <c:pt idx="3">
                  <c:v>0.20100000000000001</c:v>
                </c:pt>
                <c:pt idx="4">
                  <c:v>0.22800000000000001</c:v>
                </c:pt>
                <c:pt idx="5">
                  <c:v>0.26800000000000002</c:v>
                </c:pt>
                <c:pt idx="6">
                  <c:v>0.29699999999999999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C6-4C6C-A848-070B46E3AC06}"/>
            </c:ext>
          </c:extLst>
        </c:ser>
        <c:ser>
          <c:idx val="1"/>
          <c:order val="1"/>
          <c:tx>
            <c:strRef>
              <c:f>'Treatment Average'!$A$14</c:f>
              <c:strCache>
                <c:ptCount val="1"/>
                <c:pt idx="0">
                  <c:v>0.1 ng/mL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'Treatment Average'!$B$12:$H$12</c:f>
              <c:numCache>
                <c:formatCode>General</c:formatCode>
                <c:ptCount val="7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400</c:v>
                </c:pt>
              </c:numCache>
            </c:numRef>
          </c:xVal>
          <c:yVal>
            <c:numRef>
              <c:f>'Treatment Average'!$B$14:$H$14</c:f>
              <c:numCache>
                <c:formatCode>General</c:formatCode>
                <c:ptCount val="7"/>
                <c:pt idx="0">
                  <c:v>0.10100000000000001</c:v>
                </c:pt>
                <c:pt idx="1">
                  <c:v>0.124</c:v>
                </c:pt>
                <c:pt idx="2">
                  <c:v>0.14249999999999999</c:v>
                </c:pt>
                <c:pt idx="3">
                  <c:v>0.19900000000000001</c:v>
                </c:pt>
                <c:pt idx="4">
                  <c:v>0.22700000000000001</c:v>
                </c:pt>
                <c:pt idx="5">
                  <c:v>0.27800000000000002</c:v>
                </c:pt>
                <c:pt idx="6">
                  <c:v>0.29649999999999999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C6-4C6C-A848-070B46E3AC06}"/>
            </c:ext>
          </c:extLst>
        </c:ser>
        <c:ser>
          <c:idx val="2"/>
          <c:order val="2"/>
          <c:tx>
            <c:strRef>
              <c:f>'Treatment Average'!$A$15</c:f>
              <c:strCache>
                <c:ptCount val="1"/>
                <c:pt idx="0">
                  <c:v>1.0 ng/mL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'Treatment Average'!$B$12:$H$12</c:f>
              <c:numCache>
                <c:formatCode>General</c:formatCode>
                <c:ptCount val="7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400</c:v>
                </c:pt>
              </c:numCache>
            </c:numRef>
          </c:xVal>
          <c:yVal>
            <c:numRef>
              <c:f>'Treatment Average'!$B$15:$H$15</c:f>
              <c:numCache>
                <c:formatCode>General</c:formatCode>
                <c:ptCount val="7"/>
                <c:pt idx="0">
                  <c:v>9.5000000000000001E-2</c:v>
                </c:pt>
                <c:pt idx="1">
                  <c:v>0.11749999999999999</c:v>
                </c:pt>
                <c:pt idx="2">
                  <c:v>0.14100000000000001</c:v>
                </c:pt>
                <c:pt idx="3">
                  <c:v>0.2</c:v>
                </c:pt>
                <c:pt idx="4">
                  <c:v>0.222</c:v>
                </c:pt>
                <c:pt idx="5">
                  <c:v>0.26600000000000001</c:v>
                </c:pt>
                <c:pt idx="6">
                  <c:v>0.29699999999999999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C6-4C6C-A848-070B46E3AC06}"/>
            </c:ext>
          </c:extLst>
        </c:ser>
        <c:ser>
          <c:idx val="3"/>
          <c:order val="3"/>
          <c:tx>
            <c:strRef>
              <c:f>'Treatment Average'!$A$16</c:f>
              <c:strCache>
                <c:ptCount val="1"/>
                <c:pt idx="0">
                  <c:v>10 ng/mL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'Treatment Average'!$B$12:$H$12</c:f>
              <c:numCache>
                <c:formatCode>General</c:formatCode>
                <c:ptCount val="7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  <c:pt idx="5">
                  <c:v>360</c:v>
                </c:pt>
                <c:pt idx="6">
                  <c:v>400</c:v>
                </c:pt>
              </c:numCache>
            </c:numRef>
          </c:xVal>
          <c:yVal>
            <c:numRef>
              <c:f>'Treatment Average'!$B$16:$H$16</c:f>
              <c:numCache>
                <c:formatCode>General</c:formatCode>
                <c:ptCount val="7"/>
                <c:pt idx="0">
                  <c:v>9.5000000000000001E-2</c:v>
                </c:pt>
                <c:pt idx="1">
                  <c:v>0.11700000000000001</c:v>
                </c:pt>
                <c:pt idx="2">
                  <c:v>0.14050000000000001</c:v>
                </c:pt>
                <c:pt idx="3">
                  <c:v>0.19700000000000001</c:v>
                </c:pt>
                <c:pt idx="4">
                  <c:v>0.22800000000000001</c:v>
                </c:pt>
                <c:pt idx="5">
                  <c:v>0.28800000000000003</c:v>
                </c:pt>
                <c:pt idx="6">
                  <c:v>0.3115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C4C6-4C6C-A848-070B46E3AC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950032"/>
        <c:axId val="596950352"/>
      </c:scatterChart>
      <c:valAx>
        <c:axId val="596950032"/>
        <c:scaling>
          <c:orientation val="minMax"/>
          <c:max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50352"/>
        <c:crosses val="autoZero"/>
        <c:crossBetween val="midCat"/>
      </c:valAx>
      <c:valAx>
        <c:axId val="59695035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5003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">
                <a:effectLst/>
              </a:rPr>
              <a:t>Average Growth Curve of KRLVS141 with ATc Induction of PDPB </a:t>
            </a:r>
            <a:endParaRPr lang="en-US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'Total Average'!$H$3</c:f>
              <c:strCache>
                <c:ptCount val="1"/>
                <c:pt idx="0">
                  <c:v>OD600 Value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'Total Average'!$I$2:$M$2</c:f>
              <c:numCache>
                <c:formatCode>General</c:formatCode>
                <c:ptCount val="5"/>
                <c:pt idx="0">
                  <c:v>0</c:v>
                </c:pt>
                <c:pt idx="1">
                  <c:v>60</c:v>
                </c:pt>
                <c:pt idx="2">
                  <c:v>120</c:v>
                </c:pt>
                <c:pt idx="3">
                  <c:v>240</c:v>
                </c:pt>
                <c:pt idx="4">
                  <c:v>300</c:v>
                </c:pt>
              </c:numCache>
            </c:numRef>
          </c:xVal>
          <c:yVal>
            <c:numRef>
              <c:f>'Total Average'!$I$3:$M$3</c:f>
              <c:numCache>
                <c:formatCode>General</c:formatCode>
                <c:ptCount val="5"/>
                <c:pt idx="0">
                  <c:v>7.0750000000000007E-2</c:v>
                </c:pt>
                <c:pt idx="1">
                  <c:v>8.1749999999999989E-2</c:v>
                </c:pt>
                <c:pt idx="2">
                  <c:v>9.4624999999999987E-2</c:v>
                </c:pt>
                <c:pt idx="3">
                  <c:v>0.12625</c:v>
                </c:pt>
                <c:pt idx="4">
                  <c:v>0.1295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01AA-4B82-8292-BF108971D0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6937552"/>
        <c:axId val="596936912"/>
      </c:scatterChart>
      <c:valAx>
        <c:axId val="596937552"/>
        <c:scaling>
          <c:orientation val="minMax"/>
          <c:max val="3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36912"/>
        <c:crosses val="autoZero"/>
        <c:crossBetween val="midCat"/>
      </c:valAx>
      <c:valAx>
        <c:axId val="596936912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969375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204395</xdr:colOff>
      <xdr:row>2</xdr:row>
      <xdr:rowOff>74184</xdr:rowOff>
    </xdr:from>
    <xdr:to>
      <xdr:col>19</xdr:col>
      <xdr:colOff>286870</xdr:colOff>
      <xdr:row>22</xdr:row>
      <xdr:rowOff>53788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64D8485A-196D-49F0-B2F7-D1FBD5EC90B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175260</xdr:colOff>
      <xdr:row>4</xdr:row>
      <xdr:rowOff>110490</xdr:rowOff>
    </xdr:from>
    <xdr:to>
      <xdr:col>14</xdr:col>
      <xdr:colOff>297180</xdr:colOff>
      <xdr:row>21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AB07261-A0F7-4305-819B-72E2DCB39A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8D88E8-CA75-4B17-9811-73D0BAE63EAD}">
  <dimension ref="A1:V23"/>
  <sheetViews>
    <sheetView tabSelected="1" zoomScale="85" zoomScaleNormal="85" workbookViewId="0">
      <selection activeCell="V14" sqref="V14"/>
    </sheetView>
  </sheetViews>
  <sheetFormatPr defaultRowHeight="14.4" x14ac:dyDescent="0.3"/>
  <cols>
    <col min="1" max="1" width="10.21875" bestFit="1" customWidth="1"/>
    <col min="2" max="2" width="8.21875" bestFit="1" customWidth="1"/>
    <col min="21" max="21" width="10.77734375" bestFit="1" customWidth="1"/>
    <col min="22" max="22" width="16.44140625" bestFit="1" customWidth="1"/>
  </cols>
  <sheetData>
    <row r="1" spans="1:22" ht="15" thickBot="1" x14ac:dyDescent="0.35">
      <c r="A1" s="1" t="s">
        <v>0</v>
      </c>
      <c r="B1" s="2">
        <v>0</v>
      </c>
      <c r="C1" s="2">
        <v>60</v>
      </c>
      <c r="D1" s="2">
        <v>120</v>
      </c>
      <c r="E1" s="2">
        <v>240</v>
      </c>
      <c r="F1" s="2">
        <v>300</v>
      </c>
      <c r="G1" s="2">
        <v>360</v>
      </c>
      <c r="H1" s="2">
        <v>400</v>
      </c>
    </row>
    <row r="2" spans="1:22" ht="15" customHeight="1" thickBot="1" x14ac:dyDescent="0.35">
      <c r="A2" s="3">
        <v>1</v>
      </c>
      <c r="B2" s="11">
        <v>0.10100000000000001</v>
      </c>
      <c r="C2" s="11">
        <v>0.12</v>
      </c>
      <c r="D2" s="11">
        <v>0.14399999999999999</v>
      </c>
      <c r="E2" s="11">
        <v>0.20399999999999999</v>
      </c>
      <c r="F2" s="11">
        <v>0.22800000000000001</v>
      </c>
      <c r="G2" s="11">
        <v>0.26600000000000001</v>
      </c>
      <c r="H2" s="11">
        <v>0.3</v>
      </c>
      <c r="U2" s="9" t="s">
        <v>14</v>
      </c>
      <c r="V2" s="9" t="s">
        <v>15</v>
      </c>
    </row>
    <row r="3" spans="1:22" ht="15" customHeight="1" thickBot="1" x14ac:dyDescent="0.35">
      <c r="A3" s="3">
        <v>2</v>
      </c>
      <c r="B3" s="11">
        <v>0.10100000000000001</v>
      </c>
      <c r="C3" s="11">
        <v>0.122</v>
      </c>
      <c r="D3" s="11">
        <v>0.14399999999999999</v>
      </c>
      <c r="E3" s="11">
        <v>0.19800000000000001</v>
      </c>
      <c r="F3" s="11">
        <v>0.22800000000000001</v>
      </c>
      <c r="G3" s="11">
        <v>0.27</v>
      </c>
      <c r="H3" s="11">
        <v>0.29399999999999998</v>
      </c>
      <c r="U3" s="10" t="s">
        <v>9</v>
      </c>
      <c r="V3" s="10">
        <f>400/(3.3*(H20-B20))</f>
        <v>258.75970340990398</v>
      </c>
    </row>
    <row r="4" spans="1:22" ht="15" customHeight="1" thickBot="1" x14ac:dyDescent="0.35">
      <c r="A4" s="3">
        <v>3</v>
      </c>
      <c r="B4" s="11">
        <v>0.10100000000000001</v>
      </c>
      <c r="C4" s="11">
        <v>0.12</v>
      </c>
      <c r="D4" s="11">
        <v>0.14299999999999999</v>
      </c>
      <c r="E4" s="11">
        <v>0.19900000000000001</v>
      </c>
      <c r="F4" s="11">
        <v>0.22600000000000001</v>
      </c>
      <c r="G4" s="11">
        <v>0.27200000000000002</v>
      </c>
      <c r="H4" s="11">
        <v>0.29799999999999999</v>
      </c>
      <c r="U4" s="10" t="s">
        <v>10</v>
      </c>
      <c r="V4" s="10">
        <f t="shared" ref="V4:V6" si="0">400/(3.3*(H21-B21))</f>
        <v>259.16454943447508</v>
      </c>
    </row>
    <row r="5" spans="1:22" ht="15" customHeight="1" thickBot="1" x14ac:dyDescent="0.35">
      <c r="A5" s="3">
        <v>4</v>
      </c>
      <c r="B5" s="11">
        <v>0.10100000000000001</v>
      </c>
      <c r="C5" s="11">
        <v>0.128</v>
      </c>
      <c r="D5" s="11">
        <v>0.14199999999999999</v>
      </c>
      <c r="E5" s="11">
        <v>0.19900000000000001</v>
      </c>
      <c r="F5" s="11">
        <v>0.22800000000000001</v>
      </c>
      <c r="G5" s="11">
        <v>0.28399999999999997</v>
      </c>
      <c r="H5" s="11">
        <v>0.29499999999999998</v>
      </c>
      <c r="U5" s="10" t="s">
        <v>11</v>
      </c>
      <c r="V5" s="10">
        <f t="shared" si="0"/>
        <v>244.8567255169356</v>
      </c>
    </row>
    <row r="6" spans="1:22" ht="15" customHeight="1" thickBot="1" x14ac:dyDescent="0.35">
      <c r="A6" s="3">
        <v>5</v>
      </c>
      <c r="B6" s="11">
        <v>9.5000000000000001E-2</v>
      </c>
      <c r="C6" s="11">
        <v>0.11799999999999999</v>
      </c>
      <c r="D6" s="11">
        <v>0.14199999999999999</v>
      </c>
      <c r="E6" s="11">
        <v>0.20499999999999999</v>
      </c>
      <c r="F6" s="11">
        <v>0.222</v>
      </c>
      <c r="G6" s="11">
        <v>0.26800000000000002</v>
      </c>
      <c r="H6" s="11">
        <v>0.30199999999999999</v>
      </c>
      <c r="U6" s="10" t="s">
        <v>12</v>
      </c>
      <c r="V6" s="10">
        <f t="shared" si="0"/>
        <v>235.02816657148287</v>
      </c>
    </row>
    <row r="7" spans="1:22" ht="15" thickBot="1" x14ac:dyDescent="0.35">
      <c r="A7" s="3">
        <v>6</v>
      </c>
      <c r="B7" s="11">
        <v>9.5000000000000001E-2</v>
      </c>
      <c r="C7" s="11">
        <v>0.11700000000000001</v>
      </c>
      <c r="D7" s="11">
        <v>0.14000000000000001</v>
      </c>
      <c r="E7" s="11">
        <v>0.19500000000000001</v>
      </c>
      <c r="F7" s="11">
        <v>0.222</v>
      </c>
      <c r="G7" s="11">
        <v>0.26400000000000001</v>
      </c>
      <c r="H7" s="11">
        <v>0.29199999999999998</v>
      </c>
    </row>
    <row r="8" spans="1:22" ht="15" thickBot="1" x14ac:dyDescent="0.35">
      <c r="A8" s="3">
        <v>7</v>
      </c>
      <c r="B8" s="11">
        <v>9.5000000000000001E-2</v>
      </c>
      <c r="C8" s="11">
        <v>0.11700000000000001</v>
      </c>
      <c r="D8" s="11">
        <v>0.14099999999999999</v>
      </c>
      <c r="E8" s="11">
        <v>0.19600000000000001</v>
      </c>
      <c r="F8" s="11">
        <v>0.22600000000000001</v>
      </c>
      <c r="G8" s="11">
        <v>0.28000000000000003</v>
      </c>
      <c r="H8" s="11">
        <v>0.311</v>
      </c>
    </row>
    <row r="9" spans="1:22" ht="15" thickBot="1" x14ac:dyDescent="0.35">
      <c r="A9" s="3">
        <v>8</v>
      </c>
      <c r="B9" s="11">
        <v>9.5000000000000001E-2</v>
      </c>
      <c r="C9" s="11">
        <v>0.11700000000000001</v>
      </c>
      <c r="D9" s="11">
        <v>0.14000000000000001</v>
      </c>
      <c r="E9" s="11">
        <v>0.19800000000000001</v>
      </c>
      <c r="F9" s="11">
        <v>0.23</v>
      </c>
      <c r="G9" s="11">
        <v>0.29599999999999999</v>
      </c>
      <c r="H9" s="11">
        <v>0.312</v>
      </c>
    </row>
    <row r="11" spans="1:22" ht="15" thickBot="1" x14ac:dyDescent="0.35"/>
    <row r="12" spans="1:22" ht="28.2" thickBot="1" x14ac:dyDescent="0.35">
      <c r="A12" s="2" t="s">
        <v>13</v>
      </c>
      <c r="B12" s="2">
        <v>0</v>
      </c>
      <c r="C12" s="2">
        <v>60</v>
      </c>
      <c r="D12" s="2">
        <v>120</v>
      </c>
      <c r="E12" s="2">
        <v>240</v>
      </c>
      <c r="F12" s="2">
        <v>300</v>
      </c>
      <c r="G12" s="2">
        <v>360</v>
      </c>
      <c r="H12" s="2">
        <v>400</v>
      </c>
    </row>
    <row r="13" spans="1:22" ht="15" customHeight="1" thickBot="1" x14ac:dyDescent="0.35">
      <c r="A13" s="4" t="s">
        <v>9</v>
      </c>
      <c r="B13" s="4">
        <f>AVERAGE(B2:B3)</f>
        <v>0.10100000000000001</v>
      </c>
      <c r="C13" s="4">
        <f t="shared" ref="C13:F13" si="1">AVERAGE(C2:C3)</f>
        <v>0.121</v>
      </c>
      <c r="D13" s="4">
        <f t="shared" si="1"/>
        <v>0.14399999999999999</v>
      </c>
      <c r="E13" s="4">
        <f t="shared" si="1"/>
        <v>0.20100000000000001</v>
      </c>
      <c r="F13" s="4">
        <f t="shared" si="1"/>
        <v>0.22800000000000001</v>
      </c>
      <c r="G13" s="4">
        <f t="shared" ref="G13:H13" si="2">AVERAGE(G2:G3)</f>
        <v>0.26800000000000002</v>
      </c>
      <c r="H13" s="4">
        <f t="shared" si="2"/>
        <v>0.29699999999999999</v>
      </c>
    </row>
    <row r="14" spans="1:22" ht="15" customHeight="1" thickBot="1" x14ac:dyDescent="0.35">
      <c r="A14" s="4" t="s">
        <v>10</v>
      </c>
      <c r="B14" s="4">
        <f>AVERAGE(B4:B5)</f>
        <v>0.10100000000000001</v>
      </c>
      <c r="C14" s="4">
        <f t="shared" ref="C14:F14" si="3">AVERAGE(C4:C5)</f>
        <v>0.124</v>
      </c>
      <c r="D14" s="4">
        <f t="shared" si="3"/>
        <v>0.14249999999999999</v>
      </c>
      <c r="E14" s="4">
        <f t="shared" si="3"/>
        <v>0.19900000000000001</v>
      </c>
      <c r="F14" s="4">
        <f t="shared" si="3"/>
        <v>0.22700000000000001</v>
      </c>
      <c r="G14" s="4">
        <f t="shared" ref="G14:H14" si="4">AVERAGE(G4:G5)</f>
        <v>0.27800000000000002</v>
      </c>
      <c r="H14" s="4">
        <f t="shared" si="4"/>
        <v>0.29649999999999999</v>
      </c>
    </row>
    <row r="15" spans="1:22" ht="15" customHeight="1" thickBot="1" x14ac:dyDescent="0.35">
      <c r="A15" s="4" t="s">
        <v>11</v>
      </c>
      <c r="B15" s="4">
        <f>AVERAGE(B6:B7)</f>
        <v>9.5000000000000001E-2</v>
      </c>
      <c r="C15" s="4">
        <f t="shared" ref="C15:F15" si="5">AVERAGE(C6:C7)</f>
        <v>0.11749999999999999</v>
      </c>
      <c r="D15" s="4">
        <f t="shared" si="5"/>
        <v>0.14100000000000001</v>
      </c>
      <c r="E15" s="4">
        <f t="shared" si="5"/>
        <v>0.2</v>
      </c>
      <c r="F15" s="4">
        <f t="shared" si="5"/>
        <v>0.222</v>
      </c>
      <c r="G15" s="4">
        <f t="shared" ref="G15:H15" si="6">AVERAGE(G6:G7)</f>
        <v>0.26600000000000001</v>
      </c>
      <c r="H15" s="4">
        <f t="shared" si="6"/>
        <v>0.29699999999999999</v>
      </c>
    </row>
    <row r="16" spans="1:22" ht="15" customHeight="1" thickBot="1" x14ac:dyDescent="0.35">
      <c r="A16" s="4" t="s">
        <v>12</v>
      </c>
      <c r="B16" s="4">
        <f>AVERAGE(B8:B9)</f>
        <v>9.5000000000000001E-2</v>
      </c>
      <c r="C16" s="4">
        <f t="shared" ref="C16:E16" si="7">AVERAGE(C8:C9)</f>
        <v>0.11700000000000001</v>
      </c>
      <c r="D16" s="4">
        <f t="shared" si="7"/>
        <v>0.14050000000000001</v>
      </c>
      <c r="E16" s="4">
        <f t="shared" si="7"/>
        <v>0.19700000000000001</v>
      </c>
      <c r="F16" s="4">
        <f>AVERAGE(F8:F9)</f>
        <v>0.22800000000000001</v>
      </c>
      <c r="G16" s="4">
        <f>AVERAGE(G8:G9)</f>
        <v>0.28800000000000003</v>
      </c>
      <c r="H16" s="4">
        <f>AVERAGE(H8:H9)</f>
        <v>0.3115</v>
      </c>
    </row>
    <row r="18" spans="1:8" ht="15" thickBot="1" x14ac:dyDescent="0.35"/>
    <row r="19" spans="1:8" ht="28.2" thickBot="1" x14ac:dyDescent="0.35">
      <c r="A19" s="2" t="s">
        <v>13</v>
      </c>
      <c r="B19" s="2">
        <v>0</v>
      </c>
      <c r="C19" s="2">
        <v>60</v>
      </c>
      <c r="D19" s="2">
        <v>120</v>
      </c>
      <c r="E19" s="2">
        <v>240</v>
      </c>
      <c r="F19" s="2">
        <v>300</v>
      </c>
      <c r="G19" s="2">
        <v>360</v>
      </c>
      <c r="H19" s="2">
        <v>400</v>
      </c>
    </row>
    <row r="20" spans="1:8" ht="15" customHeight="1" thickBot="1" x14ac:dyDescent="0.35">
      <c r="A20" s="4" t="s">
        <v>9</v>
      </c>
      <c r="B20" s="12">
        <f>LOG10(B13)</f>
        <v>-0.99567862621735737</v>
      </c>
      <c r="C20" s="12">
        <f t="shared" ref="C20:F20" si="8">LOG10(C13)</f>
        <v>-0.91721462968354994</v>
      </c>
      <c r="D20" s="12">
        <f t="shared" si="8"/>
        <v>-0.84163750790475034</v>
      </c>
      <c r="E20" s="12">
        <f t="shared" si="8"/>
        <v>-0.69680394257951106</v>
      </c>
      <c r="F20" s="12">
        <f t="shared" si="8"/>
        <v>-0.64206515299954614</v>
      </c>
      <c r="G20" s="12">
        <f t="shared" ref="G20:H20" si="9">LOG10(G13)</f>
        <v>-0.57186520597121115</v>
      </c>
      <c r="H20" s="12">
        <f t="shared" si="9"/>
        <v>-0.52724355068278772</v>
      </c>
    </row>
    <row r="21" spans="1:8" ht="15" customHeight="1" thickBot="1" x14ac:dyDescent="0.35">
      <c r="A21" s="4" t="s">
        <v>10</v>
      </c>
      <c r="B21" s="12">
        <f t="shared" ref="B21:F21" si="10">LOG10(B14)</f>
        <v>-0.99567862621735737</v>
      </c>
      <c r="C21" s="12">
        <f t="shared" si="10"/>
        <v>-0.90657831483776496</v>
      </c>
      <c r="D21" s="12">
        <f t="shared" si="10"/>
        <v>-0.84618513565547104</v>
      </c>
      <c r="E21" s="12">
        <f t="shared" si="10"/>
        <v>-0.70114692359029329</v>
      </c>
      <c r="F21" s="12">
        <f t="shared" si="10"/>
        <v>-0.64397414280687726</v>
      </c>
      <c r="G21" s="12">
        <f t="shared" ref="G21:H21" si="11">LOG10(G14)</f>
        <v>-0.55595520408192367</v>
      </c>
      <c r="H21" s="12">
        <f t="shared" si="11"/>
        <v>-0.52797530229971856</v>
      </c>
    </row>
    <row r="22" spans="1:8" ht="15" customHeight="1" thickBot="1" x14ac:dyDescent="0.35">
      <c r="A22" s="4" t="s">
        <v>11</v>
      </c>
      <c r="B22" s="12">
        <f t="shared" ref="B22:F22" si="12">LOG10(B15)</f>
        <v>-1.0222763947111522</v>
      </c>
      <c r="C22" s="12">
        <f t="shared" si="12"/>
        <v>-0.92996213339224498</v>
      </c>
      <c r="D22" s="12">
        <f t="shared" si="12"/>
        <v>-0.8507808873446201</v>
      </c>
      <c r="E22" s="12">
        <f t="shared" si="12"/>
        <v>-0.69897000433601875</v>
      </c>
      <c r="F22" s="12">
        <f t="shared" si="12"/>
        <v>-0.65364702554936138</v>
      </c>
      <c r="G22" s="12">
        <f t="shared" ref="G22:H22" si="13">LOG10(G15)</f>
        <v>-0.57511836336893296</v>
      </c>
      <c r="H22" s="12">
        <f t="shared" si="13"/>
        <v>-0.52724355068278772</v>
      </c>
    </row>
    <row r="23" spans="1:8" ht="15" customHeight="1" thickBot="1" x14ac:dyDescent="0.35">
      <c r="A23" s="4" t="s">
        <v>12</v>
      </c>
      <c r="B23" s="12">
        <f t="shared" ref="B23:F23" si="14">LOG10(B16)</f>
        <v>-1.0222763947111522</v>
      </c>
      <c r="C23" s="12">
        <f t="shared" si="14"/>
        <v>-0.9318141382538383</v>
      </c>
      <c r="D23" s="12">
        <f t="shared" si="14"/>
        <v>-0.85232367575890122</v>
      </c>
      <c r="E23" s="12">
        <f t="shared" si="14"/>
        <v>-0.7055337738384071</v>
      </c>
      <c r="F23" s="12">
        <f t="shared" si="14"/>
        <v>-0.64206515299954614</v>
      </c>
      <c r="G23" s="12">
        <f t="shared" ref="G23:H23" si="15">LOG10(G16)</f>
        <v>-0.54060751224076908</v>
      </c>
      <c r="H23" s="12">
        <f t="shared" si="15"/>
        <v>-0.50654194900481153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FFB36-1FF4-4572-A96E-8DE722122F4D}">
  <dimension ref="A1:P11"/>
  <sheetViews>
    <sheetView workbookViewId="0">
      <selection activeCell="Q7" sqref="Q7"/>
    </sheetView>
  </sheetViews>
  <sheetFormatPr defaultRowHeight="14.4" x14ac:dyDescent="0.3"/>
  <cols>
    <col min="1" max="1" width="9.6640625" bestFit="1" customWidth="1"/>
    <col min="8" max="8" width="11.5546875" bestFit="1" customWidth="1"/>
    <col min="16" max="16" width="14.6640625" bestFit="1" customWidth="1"/>
  </cols>
  <sheetData>
    <row r="1" spans="1:16" ht="30.6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7"/>
    </row>
    <row r="2" spans="1:16" ht="15" thickBot="1" x14ac:dyDescent="0.35">
      <c r="A2" s="3">
        <v>1</v>
      </c>
      <c r="B2" s="4">
        <v>6.8000000000000005E-2</v>
      </c>
      <c r="C2" s="4">
        <v>8.7999999999999995E-2</v>
      </c>
      <c r="D2" s="4">
        <v>0.10100000000000001</v>
      </c>
      <c r="E2" s="4">
        <v>0.14699999999999999</v>
      </c>
      <c r="F2" s="4">
        <v>0.15</v>
      </c>
      <c r="G2" s="7"/>
      <c r="H2" t="s">
        <v>13</v>
      </c>
      <c r="I2" s="6">
        <v>0</v>
      </c>
      <c r="J2" s="6">
        <v>60</v>
      </c>
      <c r="K2" s="6">
        <v>120</v>
      </c>
      <c r="L2" s="6">
        <v>240</v>
      </c>
      <c r="M2" s="6">
        <v>300</v>
      </c>
      <c r="P2" s="8" t="s">
        <v>15</v>
      </c>
    </row>
    <row r="3" spans="1:16" ht="15" thickBot="1" x14ac:dyDescent="0.35">
      <c r="A3" s="3">
        <v>2</v>
      </c>
      <c r="B3" s="4">
        <v>6.8000000000000005E-2</v>
      </c>
      <c r="C3" s="4">
        <v>7.8E-2</v>
      </c>
      <c r="D3" s="4">
        <v>9.1999999999999998E-2</v>
      </c>
      <c r="E3" s="4">
        <v>0.11700000000000001</v>
      </c>
      <c r="F3" s="4">
        <v>0.11600000000000001</v>
      </c>
      <c r="G3" s="7"/>
      <c r="H3" t="s">
        <v>8</v>
      </c>
      <c r="I3">
        <v>7.0750000000000007E-2</v>
      </c>
      <c r="J3">
        <v>8.1749999999999989E-2</v>
      </c>
      <c r="K3">
        <v>9.4624999999999987E-2</v>
      </c>
      <c r="L3">
        <v>0.12625</v>
      </c>
      <c r="M3">
        <v>0.1295</v>
      </c>
      <c r="P3" s="8">
        <f>300/(3.3*(L4-I4))</f>
        <v>361.46045469853743</v>
      </c>
    </row>
    <row r="4" spans="1:16" ht="15" thickBot="1" x14ac:dyDescent="0.35">
      <c r="A4" s="3">
        <v>3</v>
      </c>
      <c r="B4" s="4">
        <v>7.1999999999999995E-2</v>
      </c>
      <c r="C4" s="4">
        <v>8.1000000000000003E-2</v>
      </c>
      <c r="D4" s="4">
        <v>9.5000000000000001E-2</v>
      </c>
      <c r="E4" s="4">
        <v>0.12</v>
      </c>
      <c r="F4" s="4">
        <v>0.12</v>
      </c>
      <c r="G4" s="7"/>
      <c r="H4" t="s">
        <v>16</v>
      </c>
      <c r="I4">
        <f>LOG10(I3)</f>
        <v>-1.1502735558036721</v>
      </c>
      <c r="J4">
        <f t="shared" ref="J4:M4" si="0">LOG10(J3)</f>
        <v>-1.0875122386676763</v>
      </c>
      <c r="K4">
        <f t="shared" si="0"/>
        <v>-1.0239941074918708</v>
      </c>
      <c r="L4">
        <f t="shared" si="0"/>
        <v>-0.89876861320930101</v>
      </c>
      <c r="M4">
        <f t="shared" si="0"/>
        <v>-0.88773023158272935</v>
      </c>
    </row>
    <row r="5" spans="1:16" ht="15" thickBot="1" x14ac:dyDescent="0.35">
      <c r="A5" s="3">
        <v>4</v>
      </c>
      <c r="B5" s="4">
        <v>0.08</v>
      </c>
      <c r="C5" s="4">
        <v>8.6999999999999994E-2</v>
      </c>
      <c r="D5" s="4">
        <v>9.9000000000000005E-2</v>
      </c>
      <c r="E5" s="4">
        <v>0.13800000000000001</v>
      </c>
      <c r="F5" s="4">
        <v>0.128</v>
      </c>
      <c r="G5" s="7"/>
    </row>
    <row r="6" spans="1:16" ht="15" thickBot="1" x14ac:dyDescent="0.35">
      <c r="A6" s="3">
        <v>5</v>
      </c>
      <c r="B6" s="4">
        <v>7.2999999999999995E-2</v>
      </c>
      <c r="C6" s="4">
        <v>8.5999999999999993E-2</v>
      </c>
      <c r="D6" s="4">
        <v>9.8000000000000004E-2</v>
      </c>
      <c r="E6" s="4">
        <v>0.125</v>
      </c>
      <c r="F6" s="4">
        <v>0.128</v>
      </c>
      <c r="G6" s="7"/>
    </row>
    <row r="7" spans="1:16" ht="15" thickBot="1" x14ac:dyDescent="0.35">
      <c r="A7" s="3">
        <v>6</v>
      </c>
      <c r="B7" s="4">
        <v>8.2000000000000003E-2</v>
      </c>
      <c r="C7" s="4">
        <v>8.6999999999999994E-2</v>
      </c>
      <c r="D7" s="4">
        <v>0.1</v>
      </c>
      <c r="E7" s="4">
        <v>0.13600000000000001</v>
      </c>
      <c r="F7" s="4">
        <v>0.15</v>
      </c>
      <c r="G7" s="7"/>
    </row>
    <row r="8" spans="1:16" ht="15" thickBot="1" x14ac:dyDescent="0.35">
      <c r="A8" s="3">
        <v>7</v>
      </c>
      <c r="B8" s="4">
        <v>7.1999999999999995E-2</v>
      </c>
      <c r="C8" s="4">
        <v>8.6999999999999994E-2</v>
      </c>
      <c r="D8" s="4">
        <v>0.10100000000000001</v>
      </c>
      <c r="E8" s="4">
        <v>0.129</v>
      </c>
      <c r="F8" s="4">
        <v>0.154</v>
      </c>
      <c r="G8" s="7"/>
    </row>
    <row r="9" spans="1:16" ht="15" thickBot="1" x14ac:dyDescent="0.35">
      <c r="A9" s="3">
        <v>8</v>
      </c>
      <c r="B9" s="4">
        <v>5.0999999999999997E-2</v>
      </c>
      <c r="C9" s="4">
        <v>0.06</v>
      </c>
      <c r="D9" s="4">
        <v>7.0999999999999994E-2</v>
      </c>
      <c r="E9" s="4">
        <v>9.8000000000000004E-2</v>
      </c>
      <c r="F9" s="4">
        <v>0.09</v>
      </c>
      <c r="G9" s="7"/>
    </row>
    <row r="10" spans="1:16" x14ac:dyDescent="0.3">
      <c r="A10" s="5" t="s">
        <v>6</v>
      </c>
      <c r="B10">
        <f>AVERAGE(B2:B9)</f>
        <v>7.0750000000000007E-2</v>
      </c>
      <c r="C10">
        <f t="shared" ref="C10:F10" si="1">AVERAGE(C2:C9)</f>
        <v>8.1749999999999989E-2</v>
      </c>
      <c r="D10">
        <f t="shared" si="1"/>
        <v>9.4624999999999987E-2</v>
      </c>
      <c r="E10">
        <f t="shared" si="1"/>
        <v>0.12625</v>
      </c>
      <c r="F10">
        <f t="shared" si="1"/>
        <v>0.1295</v>
      </c>
    </row>
    <row r="11" spans="1:16" x14ac:dyDescent="0.3">
      <c r="A11" t="s">
        <v>7</v>
      </c>
      <c r="B11">
        <f>AVERAGE(B2:B8)</f>
        <v>7.3571428571428579E-2</v>
      </c>
      <c r="C11">
        <f t="shared" ref="C11:F11" si="2">AVERAGE(C2:C8)</f>
        <v>8.4857142857142839E-2</v>
      </c>
      <c r="D11">
        <f t="shared" si="2"/>
        <v>9.799999999999999E-2</v>
      </c>
      <c r="E11">
        <f t="shared" si="2"/>
        <v>0.13028571428571428</v>
      </c>
      <c r="F11">
        <f t="shared" si="2"/>
        <v>0.13514285714285715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Treatment Average</vt:lpstr>
      <vt:lpstr>Total Average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Sierra Schmidt</dc:creator>
  <cp:lastModifiedBy>Sierra Schmidt</cp:lastModifiedBy>
  <dcterms:created xsi:type="dcterms:W3CDTF">2022-01-05T14:08:49Z</dcterms:created>
  <dcterms:modified xsi:type="dcterms:W3CDTF">2022-01-15T20:57:45Z</dcterms:modified>
</cp:coreProperties>
</file>